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A14" i="1" l="1"/>
  <c r="Z14" i="1"/>
  <c r="Y14" i="1"/>
  <c r="Z13" i="1"/>
  <c r="Y13" i="1"/>
  <c r="AA13"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<sst xmlns="http://schemas.openxmlformats.org/spreadsheetml/2006/main" count="56" uniqueCount="53">
  <si>
    <t>Eppi ID</t>
  </si>
  <si>
    <t>TITLE</t>
  </si>
  <si>
    <t>AUTHOR</t>
  </si>
  <si>
    <t>JOURNAL</t>
  </si>
  <si>
    <t>YEAR</t>
  </si>
  <si>
    <t>VOLUME</t>
  </si>
  <si>
    <t>PAGE START-PAGE END</t>
  </si>
  <si>
    <t>AUTHOR E-MAIL</t>
  </si>
  <si>
    <t>STUDY COUNTRY</t>
  </si>
  <si>
    <t>LOCATION SITE/NAME</t>
  </si>
  <si>
    <t>LATITUDE</t>
  </si>
  <si>
    <t>LONGITUDE</t>
  </si>
  <si>
    <t>KÖPPEN CLIMATE ZONE</t>
  </si>
  <si>
    <t>Nitrogen transformation rates and nutrient availability under conventional plough and conservation tillage</t>
  </si>
  <si>
    <t xml:space="preserve">Gómez-Rey M X; Couto-Vázquez A ; González-Prieto S J; </t>
  </si>
  <si>
    <t>Soil and Tillage Research</t>
  </si>
  <si>
    <t>144-152</t>
  </si>
  <si>
    <t>mxgomez@iiag.csic.es</t>
  </si>
  <si>
    <t>Spain</t>
  </si>
  <si>
    <t>Castro de Ribeiras de Lea</t>
  </si>
  <si>
    <t>Csb</t>
  </si>
  <si>
    <t>INTERVENTION (crop rotation / fertiliser / amendments / catch crop / tillage / multiple / farming system)</t>
  </si>
  <si>
    <t>NUMBER OF TREATMENTS</t>
  </si>
  <si>
    <t>WHICH TREATMENTS</t>
  </si>
  <si>
    <t>tillage</t>
  </si>
  <si>
    <t>conventional plough tillage, conservation tillage</t>
  </si>
  <si>
    <t>DATA LOCATION</t>
  </si>
  <si>
    <t>BULK DENSITY (measured / calculated / not present)</t>
  </si>
  <si>
    <t>VARIANCE PRESENTED</t>
  </si>
  <si>
    <t>Variability Measure</t>
  </si>
  <si>
    <t>CRITICAL APPRAISAL, PRELIMINARY COMMENT</t>
  </si>
  <si>
    <t>Table 1</t>
  </si>
  <si>
    <t>not reported</t>
  </si>
  <si>
    <t>YES</t>
  </si>
  <si>
    <t>SD</t>
  </si>
  <si>
    <t>Good</t>
  </si>
  <si>
    <t>Depth (cm)</t>
  </si>
  <si>
    <t>0-5</t>
  </si>
  <si>
    <t>5-15</t>
  </si>
  <si>
    <t>Plough tillage</t>
  </si>
  <si>
    <t>Conservation tillage</t>
  </si>
  <si>
    <t>n=3</t>
  </si>
  <si>
    <t>Total C (g/kg)</t>
  </si>
  <si>
    <t>Tillage treatments were arranged in a complete randomized block design with three replications and 2 m separation around each plot (20 m   5 m). Since 1994, a rotation of maize (Zea mays L.) and Italian rye-grass (Lolium multiflorum L.) has been annually cultivated. Maize was sown in rows 0.7 m apart in late May and harvested in late September, while rye-grass was sown at 40 kg ha 1 in late October and harvested in early May. The two tillage systems studied were 14-years of conventional  plough tillage (PT) and conservation tillage (CT); in the latter system, after 8-years of no-tillage the management was changed to minimum tillage to revert the problem of increasing soil compaction and decreasing maize emergence. In the PT treatment, the soil was ploughed at 25–30 cm with a reversible plough twice a year (May and October), to incorporate crop residues and to prepare seed bed. In the CT treatment, before maize sowing the adventitious vegetation was destroyed with glyphosate (36%, at a dose of 5 L ha 1) and during the last 6-years the soil was loosened with a bent-leg subsoiler to a depth of 30 cm. Further agrochemical treatments were similar for both tillage systems. During the maize cultivation, the plots were treated with herbicides (33% acetachlor and 16.5% atrazine, 4 L ha 1), insecticide (48% clorpiriphos, 0.33 L ha 1) and NPK (9-18-27) fertilizer (N: 63 kg ha 1; P: 126 kg ha 1; K: 189 kg ha 1). During the rye-grass cultivation, the plots received NPK fertilizer in early October (N: 27 kg ha 1; P: 54 kg ha 1; K: 81 kg ha 1) and NH4NO3 fertilizer in early March (N: 81 kg ha 1).</t>
  </si>
  <si>
    <t>Bulk density not measured</t>
  </si>
  <si>
    <t>ES</t>
  </si>
  <si>
    <t>0-15</t>
  </si>
  <si>
    <t>mean</t>
  </si>
  <si>
    <t>n</t>
  </si>
  <si>
    <t>Depth correction</t>
  </si>
  <si>
    <t>RT</t>
  </si>
  <si>
    <t>CT</t>
  </si>
  <si>
    <t>RT-CT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</si>
</sst>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9">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8">
    <xf numFmtId="0" fontId="0" fillId="0" borderId="0" xfId="0"/>
    <xf numFmtId="0" fontId="0" fillId="0" borderId="0" xfId="0" applyAlignment="1">
      <alignment wrapText="1"/>
    </xf>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4" fillId="0" borderId="0" xfId="0" applyFont="1" applyFill="1" applyBorder="1" applyAlignment="1">
      <alignment vertical="top"/>
    </xf>
    <xf numFmtId="0" fontId="0" fillId="0" borderId="0" xfId="0" applyAlignment="1"/>
    <xf numFmtId="0" fontId="0" fillId="0" borderId="0" xfId="0" applyFont="1" applyFill="1" applyBorder="1" applyAlignment="1">
      <alignment horizontal="left"/>
    </xf>
    <xf numFmtId="0" fontId="0" fillId="0" borderId="0" xfId="0" applyFill="1" applyAlignment="1"/>
    <xf numFmtId="49" fontId="0" fillId="0" borderId="0" xfId="0" applyNumberFormat="1" applyFill="1" applyAlignment="1"/>
    <xf numFmtId="0" fontId="0" fillId="0" borderId="0" xfId="0" applyFont="1" applyFill="1" applyAlignment="1"/>
    <xf numFmtId="0" fontId="0" fillId="0" borderId="0" xfId="0" applyNumberFormat="1" applyFill="1" applyAlignment="1"/>
    <xf numFmtId="0" fontId="0" fillId="0" borderId="0" xfId="0" quotePrefix="1" applyAlignment="1"/>
    <xf numFmtId="0" fontId="7" fillId="5" borderId="0" xfId="0" applyFont="1" applyFill="1" applyAlignment="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6"/>
  <sheetViews>
    <sheetView tabSelected="1" topLeftCell="S1" workbookViewId="0">
      <selection activeCell="AD13" sqref="AD13:AH16"/>
    </sheetView>
  </sheetViews>
  <sheetFormatPr defaultColWidth="11" defaultRowHeight="15.75" x14ac:dyDescent="0.25"/>
  <cols>
    <col min="1" max="16384" width="11" style="10"/>
  </cols>
  <sheetData>
    <row r="1" spans="1:27" ht="18.75" x14ac:dyDescent="0.25">
      <c r="A1" s="2" t="s">
        <v>0</v>
      </c>
      <c r="B1" s="3" t="s">
        <v>1</v>
      </c>
      <c r="C1" s="3" t="s">
        <v>2</v>
      </c>
      <c r="D1" s="3" t="s">
        <v>3</v>
      </c>
      <c r="E1" s="3" t="s">
        <v>4</v>
      </c>
      <c r="F1" s="3" t="s">
        <v>5</v>
      </c>
      <c r="G1" s="4" t="s">
        <v>6</v>
      </c>
      <c r="H1" s="3" t="s">
        <v>7</v>
      </c>
      <c r="I1" s="5" t="s">
        <v>8</v>
      </c>
      <c r="J1" s="5" t="s">
        <v>9</v>
      </c>
      <c r="K1" s="6" t="s">
        <v>10</v>
      </c>
      <c r="L1" s="6" t="s">
        <v>11</v>
      </c>
      <c r="M1" s="5" t="s">
        <v>12</v>
      </c>
      <c r="N1" s="7" t="s">
        <v>21</v>
      </c>
      <c r="O1" s="7" t="s">
        <v>22</v>
      </c>
      <c r="P1" s="7" t="s">
        <v>23</v>
      </c>
      <c r="Q1" s="8" t="s">
        <v>26</v>
      </c>
      <c r="R1" s="8" t="s">
        <v>27</v>
      </c>
      <c r="S1" s="9" t="s">
        <v>28</v>
      </c>
      <c r="T1" s="8" t="s">
        <v>29</v>
      </c>
      <c r="U1" s="8" t="s">
        <v>30</v>
      </c>
      <c r="W1" s="11" t="s">
        <v>42</v>
      </c>
    </row>
    <row r="2" spans="1:27" x14ac:dyDescent="0.25">
      <c r="A2" s="12">
        <v>10243937</v>
      </c>
      <c r="B2" s="12" t="s">
        <v>13</v>
      </c>
      <c r="C2" s="12" t="s">
        <v>14</v>
      </c>
      <c r="D2" s="12" t="s">
        <v>15</v>
      </c>
      <c r="E2" s="12">
        <v>2012</v>
      </c>
      <c r="F2" s="12">
        <v>124</v>
      </c>
      <c r="G2" s="13" t="s">
        <v>16</v>
      </c>
      <c r="H2" s="14" t="s">
        <v>17</v>
      </c>
      <c r="I2" s="12" t="s">
        <v>18</v>
      </c>
      <c r="J2" s="12" t="s">
        <v>19</v>
      </c>
      <c r="K2" s="15">
        <v>43.1</v>
      </c>
      <c r="L2" s="15">
        <v>-7.45</v>
      </c>
      <c r="M2" s="12" t="s">
        <v>20</v>
      </c>
      <c r="N2" s="12" t="s">
        <v>24</v>
      </c>
      <c r="O2" s="12">
        <v>2</v>
      </c>
      <c r="P2" s="12" t="s">
        <v>25</v>
      </c>
      <c r="Q2" s="12" t="s">
        <v>31</v>
      </c>
      <c r="R2" s="12" t="s">
        <v>32</v>
      </c>
      <c r="S2" s="12" t="s">
        <v>33</v>
      </c>
      <c r="T2" s="12" t="s">
        <v>34</v>
      </c>
      <c r="U2" s="12" t="s">
        <v>35</v>
      </c>
      <c r="W2" s="12" t="s">
        <v>36</v>
      </c>
      <c r="X2" s="12" t="s">
        <v>39</v>
      </c>
      <c r="Y2" s="12" t="s">
        <v>34</v>
      </c>
      <c r="Z2" s="12" t="s">
        <v>40</v>
      </c>
      <c r="AA2" s="12" t="s">
        <v>34</v>
      </c>
    </row>
    <row r="3" spans="1:27" x14ac:dyDescent="0.25">
      <c r="W3" s="10" t="s">
        <v>37</v>
      </c>
      <c r="X3" s="10">
        <v>42.5</v>
      </c>
      <c r="Y3" s="10">
        <v>2.9</v>
      </c>
      <c r="Z3" s="10">
        <v>69.7</v>
      </c>
      <c r="AA3" s="10">
        <v>16</v>
      </c>
    </row>
    <row r="4" spans="1:27" x14ac:dyDescent="0.25">
      <c r="A4" s="1" t="s">
        <v>43</v>
      </c>
      <c r="B4" s="1"/>
      <c r="C4" s="1"/>
      <c r="D4" s="1"/>
      <c r="E4" s="1"/>
      <c r="F4" s="1"/>
      <c r="G4" s="1"/>
      <c r="H4" s="1"/>
      <c r="I4" s="1"/>
      <c r="J4" s="1"/>
      <c r="K4" s="1"/>
      <c r="L4" s="1"/>
      <c r="M4" s="1"/>
      <c r="N4" s="1"/>
      <c r="O4" s="1"/>
      <c r="P4" s="1"/>
      <c r="Q4" s="1"/>
      <c r="R4" s="1"/>
      <c r="W4" s="16" t="s">
        <v>38</v>
      </c>
      <c r="X4" s="10">
        <v>39.5</v>
      </c>
      <c r="Y4" s="10">
        <v>0.6</v>
      </c>
      <c r="Z4" s="10">
        <v>44</v>
      </c>
      <c r="AA4" s="10">
        <v>9.4</v>
      </c>
    </row>
    <row r="5" spans="1:27" x14ac:dyDescent="0.25">
      <c r="A5" s="1"/>
      <c r="B5" s="1"/>
      <c r="C5" s="1"/>
      <c r="D5" s="1"/>
      <c r="E5" s="1"/>
      <c r="F5" s="1"/>
      <c r="G5" s="1"/>
      <c r="H5" s="1"/>
      <c r="I5" s="1"/>
      <c r="J5" s="1"/>
      <c r="K5" s="1"/>
      <c r="L5" s="1"/>
      <c r="M5" s="1"/>
      <c r="N5" s="1"/>
      <c r="O5" s="1"/>
      <c r="P5" s="1"/>
      <c r="Q5" s="1"/>
      <c r="R5" s="1"/>
    </row>
    <row r="6" spans="1:27" x14ac:dyDescent="0.25">
      <c r="A6" s="1"/>
      <c r="B6" s="1"/>
      <c r="C6" s="1"/>
      <c r="D6" s="1"/>
      <c r="E6" s="1"/>
      <c r="F6" s="1"/>
      <c r="G6" s="1"/>
      <c r="H6" s="1"/>
      <c r="I6" s="1"/>
      <c r="J6" s="1"/>
      <c r="K6" s="1"/>
      <c r="L6" s="1"/>
      <c r="M6" s="1"/>
      <c r="N6" s="1"/>
      <c r="O6" s="1"/>
      <c r="P6" s="1"/>
      <c r="Q6" s="1"/>
      <c r="R6" s="1"/>
      <c r="W6" s="10" t="s">
        <v>41</v>
      </c>
    </row>
    <row r="7" spans="1:27" x14ac:dyDescent="0.25">
      <c r="A7" s="1"/>
      <c r="B7" s="1"/>
      <c r="C7" s="1"/>
      <c r="D7" s="1"/>
      <c r="E7" s="1"/>
      <c r="F7" s="1"/>
      <c r="G7" s="1"/>
      <c r="H7" s="1"/>
      <c r="I7" s="1"/>
      <c r="J7" s="1"/>
      <c r="K7" s="1"/>
      <c r="L7" s="1"/>
      <c r="M7" s="1"/>
      <c r="N7" s="1"/>
      <c r="O7" s="1"/>
      <c r="P7" s="1"/>
      <c r="Q7" s="1"/>
      <c r="R7" s="1"/>
    </row>
    <row r="8" spans="1:27" x14ac:dyDescent="0.25">
      <c r="A8" s="1"/>
      <c r="B8" s="1"/>
      <c r="C8" s="1"/>
      <c r="D8" s="1"/>
      <c r="E8" s="1"/>
      <c r="F8" s="1"/>
      <c r="G8" s="1"/>
      <c r="H8" s="1"/>
      <c r="I8" s="1"/>
      <c r="J8" s="1"/>
      <c r="K8" s="1"/>
      <c r="L8" s="1"/>
      <c r="M8" s="1"/>
      <c r="N8" s="1"/>
      <c r="O8" s="1"/>
      <c r="P8" s="1"/>
      <c r="Q8" s="1"/>
      <c r="R8" s="1"/>
    </row>
    <row r="9" spans="1:27" x14ac:dyDescent="0.25">
      <c r="A9" s="1"/>
      <c r="B9" s="1"/>
      <c r="C9" s="1"/>
      <c r="D9" s="1"/>
      <c r="E9" s="1"/>
      <c r="F9" s="1"/>
      <c r="G9" s="1"/>
      <c r="H9" s="1"/>
      <c r="I9" s="1"/>
      <c r="J9" s="1"/>
      <c r="K9" s="1"/>
      <c r="L9" s="1"/>
      <c r="M9" s="1"/>
      <c r="N9" s="1"/>
      <c r="O9" s="1"/>
      <c r="P9" s="1"/>
      <c r="Q9" s="1"/>
      <c r="R9" s="1"/>
      <c r="W9" s="10" t="s">
        <v>44</v>
      </c>
    </row>
    <row r="10" spans="1:27" x14ac:dyDescent="0.25">
      <c r="A10" s="1"/>
      <c r="B10" s="1"/>
      <c r="C10" s="1"/>
      <c r="D10" s="1"/>
      <c r="E10" s="1"/>
      <c r="F10" s="1"/>
      <c r="G10" s="1"/>
      <c r="H10" s="1"/>
      <c r="I10" s="1"/>
      <c r="J10" s="1"/>
      <c r="K10" s="1"/>
      <c r="L10" s="1"/>
      <c r="M10" s="1"/>
      <c r="N10" s="1"/>
      <c r="O10" s="1"/>
      <c r="P10" s="1"/>
      <c r="Q10" s="1"/>
      <c r="R10" s="1"/>
    </row>
    <row r="12" spans="1:27" x14ac:dyDescent="0.25">
      <c r="W12" s="10" t="s">
        <v>45</v>
      </c>
      <c r="Y12" s="10" t="s">
        <v>50</v>
      </c>
      <c r="Z12" s="10" t="s">
        <v>51</v>
      </c>
      <c r="AA12" s="17" t="s">
        <v>52</v>
      </c>
    </row>
    <row r="13" spans="1:27" x14ac:dyDescent="0.25">
      <c r="W13" s="10" t="s">
        <v>46</v>
      </c>
      <c r="X13" s="10" t="s">
        <v>47</v>
      </c>
      <c r="Y13" s="10">
        <f>(Z3*5+Z4*10)/15</f>
        <v>52.56666666666667</v>
      </c>
      <c r="Z13" s="10">
        <f>(X3*5+X4*10)/15</f>
        <v>40.5</v>
      </c>
      <c r="AA13" s="17">
        <f>Y13-Z13</f>
        <v>12.06666666666667</v>
      </c>
    </row>
    <row r="14" spans="1:27" x14ac:dyDescent="0.25">
      <c r="X14" s="10" t="s">
        <v>34</v>
      </c>
      <c r="Y14" s="10">
        <f>SQRT((AA3^2+AA4^2)/2)</f>
        <v>13.121737689803131</v>
      </c>
      <c r="Z14" s="10">
        <f>SQRT((Y3^2+Y4^2)/2)</f>
        <v>2.0940391591371923</v>
      </c>
      <c r="AA14" s="17">
        <f>SQRT((Y14^2+Z14^2)/2)</f>
        <v>9.3958767552581275</v>
      </c>
    </row>
    <row r="15" spans="1:27" x14ac:dyDescent="0.25">
      <c r="X15" s="10" t="s">
        <v>48</v>
      </c>
      <c r="Y15" s="10">
        <v>3</v>
      </c>
      <c r="Z15" s="10">
        <v>3</v>
      </c>
      <c r="AA15" s="17">
        <v>6</v>
      </c>
    </row>
    <row r="16" spans="1:27" x14ac:dyDescent="0.25">
      <c r="X16" s="10" t="s">
        <v>49</v>
      </c>
      <c r="Y16" s="10">
        <v>1</v>
      </c>
      <c r="Z16" s="10">
        <v>1</v>
      </c>
      <c r="AA16" s="17">
        <v>1</v>
      </c>
    </row>
  </sheetData>
  <mergeCells count="1">
    <mergeCell ref="A4:R10"/>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2015-04-29T14:04:43Z</dcterms:created>
  <dcterms:modified xsi:type="dcterms:W3CDTF">2016-02-16T11:49:55Z</dcterms:modified>
</cp:coreProperties>
</file>